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овенская 6 а" sheetId="1" r:id="rId1"/>
    <sheet name="Ковенская 6 а(2019)" sheetId="2" r:id="rId2"/>
    <sheet name="Ковенская 6 а(2020)" sheetId="3" r:id="rId3"/>
    <sheet name="Ковенская 6 а(2021)" sheetId="4" r:id="rId4"/>
    <sheet name="Ковенская 6 а(2022)" sheetId="5" r:id="rId5"/>
    <sheet name="Ковенская 6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'Ковенская 6 а'!#REF!,'Ковенская 6 а'!#REF!</definedName>
    <definedName name="Z_6E36EA37_049E_4FAE_B719_2847CD16F858_.wvu.Rows" localSheetId="0" hidden="1">'Ковенская 6 а'!$42:$45</definedName>
    <definedName name="Z_73C0D023_21BD_4441_8EFA_957546C15799_.wvu.Cols" localSheetId="0" hidden="1">'Ковенская 6 а'!#REF!,'Ковенская 6 а'!#REF!</definedName>
    <definedName name="Z_73C0D023_21BD_4441_8EFA_957546C15799_.wvu.Rows" localSheetId="0" hidden="1">'Ковенская 6 а'!$42:$45</definedName>
    <definedName name="_xlnm.Print_Area" localSheetId="0">'Ковенская 6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E21" i="5"/>
  <c r="F38" i="5" l="1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/>
  <c r="F31" i="5" l="1"/>
  <c r="F33" i="4"/>
  <c r="F56" i="5" l="1"/>
  <c r="F61" i="5" s="1"/>
  <c r="F64" i="5" s="1"/>
  <c r="F68" i="5" s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<sst xmlns="http://schemas.openxmlformats.org/spreadsheetml/2006/main" count="374" uniqueCount="96">
  <si>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</si>
  <si>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</si>
  <si>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</si>
  <si>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</si>
  <si>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</si>
  <si>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</si>
  <si>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</si>
  <si>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</si>
  <si>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</si>
  <si>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</si>
  <si>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</si>
  <si>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</si>
  <si>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</si>
  <si>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</si>
  <si>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</si>
  <si>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</si>
  <si>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</si>
  <si>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</si>
  <si>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</si>
  <si>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</si>
  <si>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</si>
  <si>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</si>
  <si>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</si>
  <si>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</si>
  <si>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</si>
  <si>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</si>
  <si>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</si>
  <si>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</si>
  <si>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</si>
  <si>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</si>
  <si>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</si>
  <si>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</si>
  <si>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</si>
  <si>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</si>
  <si>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</si>
  <si>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</si>
  <si>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</si>
  <si>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</si>
  <si>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6 а</t>
  </si>
  <si>
    <t>в управлении с 01.09.2011г</t>
  </si>
  <si>
    <t>задолженность с нарастающим итогом с 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</si>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</sst>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6">
          <cell r="W326">
            <v>4542.3240794486728</v>
          </cell>
          <cell r="X326">
            <v>923.50125346588197</v>
          </cell>
          <cell r="Y326">
            <v>674.13499999999999</v>
          </cell>
          <cell r="AA326">
            <v>0</v>
          </cell>
          <cell r="AB326">
            <v>4532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1153.6000000000001</v>
          </cell>
          <cell r="AN326">
            <v>19579.785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Y326">
            <v>14830.219159798367</v>
          </cell>
          <cell r="BB326">
            <v>0</v>
          </cell>
          <cell r="BC326">
            <v>0</v>
          </cell>
          <cell r="CN326">
            <v>2748.6548133026513</v>
          </cell>
          <cell r="CO326">
            <v>563.35433852362712</v>
          </cell>
          <cell r="CP326">
            <v>0</v>
          </cell>
          <cell r="DB326">
            <v>0</v>
          </cell>
          <cell r="DG326">
            <v>2347.6732290295881</v>
          </cell>
          <cell r="DU326">
            <v>9988.1319799757548</v>
          </cell>
          <cell r="DV326">
            <v>2115.353667912852</v>
          </cell>
          <cell r="DW326">
            <v>373.08659999999998</v>
          </cell>
          <cell r="EK326">
            <v>0</v>
          </cell>
          <cell r="EQ326">
            <v>9097.4182612787554</v>
          </cell>
          <cell r="FB326">
            <v>26490.235472277735</v>
          </cell>
          <cell r="FC326">
            <v>5417.4212916852857</v>
          </cell>
          <cell r="FD326">
            <v>371.75940000000003</v>
          </cell>
          <cell r="FL326">
            <v>0</v>
          </cell>
          <cell r="FS326">
            <v>19642.163418016884</v>
          </cell>
          <cell r="FX326">
            <v>12070.562393696686</v>
          </cell>
          <cell r="FY326">
            <v>2460.8175526678547</v>
          </cell>
          <cell r="FZ326">
            <v>0</v>
          </cell>
          <cell r="GG326">
            <v>28.886399999999998</v>
          </cell>
          <cell r="GL326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6">
          <cell r="W326">
            <v>3100.5003541923188</v>
          </cell>
          <cell r="X326">
            <v>955.01620538699683</v>
          </cell>
          <cell r="Y326">
            <v>11.9892</v>
          </cell>
          <cell r="AK326">
            <v>0</v>
          </cell>
          <cell r="AV326">
            <v>0</v>
          </cell>
          <cell r="AY326">
            <v>14691.647532312287</v>
          </cell>
          <cell r="BB326">
            <v>0</v>
          </cell>
          <cell r="BM326">
            <v>0</v>
          </cell>
          <cell r="BN326">
            <v>0</v>
          </cell>
          <cell r="CN326">
            <v>3156.0249958122004</v>
          </cell>
          <cell r="CO326">
            <v>978.36774870178169</v>
          </cell>
          <cell r="CP326">
            <v>0</v>
          </cell>
          <cell r="DB326">
            <v>0</v>
          </cell>
          <cell r="DG326">
            <v>4562.2863863832663</v>
          </cell>
          <cell r="DU326">
            <v>12644.051582240658</v>
          </cell>
          <cell r="DV326">
            <v>3889.3641167082574</v>
          </cell>
          <cell r="DW326">
            <v>0</v>
          </cell>
          <cell r="EL326">
            <v>0</v>
          </cell>
          <cell r="EQ326">
            <v>10722.837223553932</v>
          </cell>
          <cell r="FB326">
            <v>25768.728098255655</v>
          </cell>
          <cell r="FC326">
            <v>7842.5569058597312</v>
          </cell>
          <cell r="FD326">
            <v>201.45000000000002</v>
          </cell>
          <cell r="FL326">
            <v>0</v>
          </cell>
          <cell r="FS326">
            <v>15064.334996565227</v>
          </cell>
          <cell r="FX326">
            <v>12171.388805463519</v>
          </cell>
          <cell r="FY326">
            <v>3698.849244858834</v>
          </cell>
          <cell r="FZ326">
            <v>0</v>
          </cell>
          <cell r="GG326">
            <v>29.375999999999994</v>
          </cell>
          <cell r="GL326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6">
          <cell r="W326">
            <v>3643.9199205013988</v>
          </cell>
          <cell r="X326">
            <v>940.07176770130604</v>
          </cell>
          <cell r="Y326">
            <v>328.15800000000002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Y326">
            <v>13942.210596245681</v>
          </cell>
          <cell r="BB326">
            <v>0</v>
          </cell>
          <cell r="BC326">
            <v>0</v>
          </cell>
          <cell r="BM326">
            <v>0</v>
          </cell>
          <cell r="CN326">
            <v>2858.382500097855</v>
          </cell>
          <cell r="CO326">
            <v>886.09857503033516</v>
          </cell>
          <cell r="CP326">
            <v>0</v>
          </cell>
          <cell r="DB326">
            <v>0</v>
          </cell>
          <cell r="DF326">
            <v>2603.3769619324935</v>
          </cell>
          <cell r="DU326">
            <v>6571.9501113269644</v>
          </cell>
          <cell r="DV326">
            <v>1369.3455079629055</v>
          </cell>
          <cell r="DW326">
            <v>1040.3</v>
          </cell>
          <cell r="EK326">
            <v>0</v>
          </cell>
          <cell r="EP326">
            <v>5632.7478946912852</v>
          </cell>
          <cell r="FB326">
            <v>26896.088401116063</v>
          </cell>
          <cell r="FC326">
            <v>7361.9070218387506</v>
          </cell>
          <cell r="FD326">
            <v>853.56660000000011</v>
          </cell>
          <cell r="FE326">
            <v>0</v>
          </cell>
          <cell r="FL326">
            <v>0</v>
          </cell>
          <cell r="FS326">
            <v>16395.293441086116</v>
          </cell>
          <cell r="FX326">
            <v>11615.977865773375</v>
          </cell>
          <cell r="FY326">
            <v>3160.2796470559283</v>
          </cell>
          <cell r="FZ326">
            <v>155.04</v>
          </cell>
          <cell r="GG326">
            <v>29.375999999999994</v>
          </cell>
          <cell r="GL326">
            <v>6597.7411783473563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6">
          <cell r="W326">
            <v>746.2245337495408</v>
          </cell>
          <cell r="X326">
            <v>176.64853989527307</v>
          </cell>
          <cell r="Y326">
            <v>0</v>
          </cell>
          <cell r="AV326">
            <v>0</v>
          </cell>
          <cell r="AY326">
            <v>3096.4907906463659</v>
          </cell>
          <cell r="BM326">
            <v>1153.6000000000001</v>
          </cell>
          <cell r="BN326">
            <v>0</v>
          </cell>
          <cell r="BO326">
            <v>0</v>
          </cell>
          <cell r="BP326">
            <v>0</v>
          </cell>
          <cell r="CN326">
            <v>3090.7766137040139</v>
          </cell>
          <cell r="CO326">
            <v>861.42173094218242</v>
          </cell>
          <cell r="CP326">
            <v>0</v>
          </cell>
          <cell r="DB326">
            <v>0</v>
          </cell>
          <cell r="DG326">
            <v>2789.5713503904863</v>
          </cell>
          <cell r="DL326">
            <v>0</v>
          </cell>
          <cell r="DP326">
            <v>3301.3954500000004</v>
          </cell>
          <cell r="DT326">
            <v>0</v>
          </cell>
          <cell r="DU326">
            <v>14696.168643814235</v>
          </cell>
          <cell r="DV326">
            <v>3019.9089976192145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P326">
            <v>8305.1599799791402</v>
          </cell>
          <cell r="EU326">
            <v>77128.399999999994</v>
          </cell>
          <cell r="EW326">
            <v>2020.1228999999998</v>
          </cell>
          <cell r="EY326">
            <v>0</v>
          </cell>
          <cell r="FA326">
            <v>0</v>
          </cell>
          <cell r="FL326">
            <v>0</v>
          </cell>
          <cell r="FS326">
            <v>0</v>
          </cell>
          <cell r="FV326">
            <v>37939.199999999997</v>
          </cell>
          <cell r="FZ326">
            <v>575.45084999999995</v>
          </cell>
          <cell r="GG326">
            <v>562.71599999999989</v>
          </cell>
          <cell r="GL32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26">
          <cell r="W326">
            <v>3502.9031026907319</v>
          </cell>
          <cell r="X326">
            <v>814.15839438369869</v>
          </cell>
          <cell r="Y326">
            <v>5027.2548999999999</v>
          </cell>
          <cell r="AV326">
            <v>5.5006984202527271E-9</v>
          </cell>
          <cell r="AW326">
            <v>0</v>
          </cell>
          <cell r="AY326">
            <v>4173.2024268697432</v>
          </cell>
          <cell r="CQ326">
            <v>5310.2364688365788</v>
          </cell>
          <cell r="CR326">
            <v>1288.4556836283919</v>
          </cell>
          <cell r="CS326">
            <v>2544.5594124073968</v>
          </cell>
          <cell r="DE326">
            <v>0</v>
          </cell>
          <cell r="DI326">
            <v>4175.0798547417135</v>
          </cell>
          <cell r="DX326">
            <v>26680.042126752869</v>
          </cell>
          <cell r="DY326">
            <v>6045.4598375453252</v>
          </cell>
          <cell r="DZ326">
            <v>2902.4299499999997</v>
          </cell>
          <cell r="EA326">
            <v>0</v>
          </cell>
          <cell r="ET326">
            <v>0</v>
          </cell>
          <cell r="EU326">
            <v>15088.47185230122</v>
          </cell>
          <cell r="EX326">
            <v>0</v>
          </cell>
          <cell r="EY326">
            <v>0</v>
          </cell>
          <cell r="EZ326">
            <v>0</v>
          </cell>
          <cell r="FB326">
            <v>0</v>
          </cell>
          <cell r="FQ326">
            <v>41737.649999999994</v>
          </cell>
          <cell r="FR326">
            <v>0</v>
          </cell>
          <cell r="GH326">
            <v>120054.34999999999</v>
          </cell>
          <cell r="GK326">
            <v>835.75799999999992</v>
          </cell>
          <cell r="GL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26">
          <cell r="CQ326">
            <v>1458.4094795309927</v>
          </cell>
          <cell r="CR326">
            <v>358.31881076043197</v>
          </cell>
          <cell r="CS326">
            <v>495.09432792885889</v>
          </cell>
          <cell r="DI326">
            <v>1085.3069717556921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6">
          <cell r="W326">
            <v>0</v>
          </cell>
          <cell r="X326">
            <v>0</v>
          </cell>
          <cell r="Y326">
            <v>0</v>
          </cell>
          <cell r="AV326">
            <v>0</v>
          </cell>
          <cell r="AW326">
            <v>0</v>
          </cell>
          <cell r="AX326">
            <v>0</v>
          </cell>
          <cell r="CT326">
            <v>8872.2724999999973</v>
          </cell>
          <cell r="ED326">
            <v>31314.659999999996</v>
          </cell>
          <cell r="EE326">
            <v>0</v>
          </cell>
          <cell r="EF326">
            <v>0</v>
          </cell>
          <cell r="EG326">
            <v>1576.0912499999999</v>
          </cell>
          <cell r="FA326">
            <v>200.99999999999997</v>
          </cell>
          <cell r="FB326">
            <v>0</v>
          </cell>
          <cell r="FE326">
            <v>0</v>
          </cell>
          <cell r="FF326">
            <v>0</v>
          </cell>
          <cell r="FH326">
            <v>0</v>
          </cell>
          <cell r="FX326">
            <v>0</v>
          </cell>
          <cell r="FY326">
            <v>0</v>
          </cell>
          <cell r="GO326">
            <v>120017.3</v>
          </cell>
          <cell r="GP326">
            <v>-16221.6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285156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109" t="s">
        <v>51</v>
      </c>
      <c r="B1" s="109"/>
      <c r="C1" s="109"/>
      <c r="D1" s="109"/>
      <c r="E1" s="109"/>
      <c r="F1" s="109"/>
      <c r="G1" s="110"/>
    </row>
    <row r="2" spans="1:8" ht="21" customHeight="1" x14ac:dyDescent="0.2">
      <c r="A2" s="111" t="s">
        <v>38</v>
      </c>
      <c r="B2" s="112"/>
      <c r="C2" s="112"/>
      <c r="D2" s="112"/>
      <c r="E2" s="112"/>
      <c r="F2" s="112"/>
      <c r="G2" s="112"/>
    </row>
    <row r="3" spans="1:8" ht="14.25" hidden="1" customHeight="1" x14ac:dyDescent="0.2">
      <c r="A3" s="113" t="s">
        <v>0</v>
      </c>
      <c r="B3" s="114"/>
      <c r="C3" s="114"/>
      <c r="D3" s="114"/>
      <c r="E3" s="2">
        <f>E4+E5</f>
        <v>0</v>
      </c>
      <c r="F3" s="3" t="s">
        <v>1</v>
      </c>
    </row>
    <row r="4" spans="1:8" ht="14.2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8" ht="14.2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">
        <v>40</v>
      </c>
    </row>
    <row r="9" spans="1:8" ht="15.75" x14ac:dyDescent="0.25">
      <c r="A9" s="106" t="s">
        <v>8</v>
      </c>
      <c r="B9" s="107"/>
      <c r="C9" s="107"/>
      <c r="D9" s="108"/>
      <c r="E9" s="16">
        <f>SUM(E10:E14)</f>
        <v>525063.17999999993</v>
      </c>
      <c r="F9" s="16">
        <f t="shared" ref="F9:G9" si="0">SUM(F10:F14)</f>
        <v>386440.54000000004</v>
      </c>
      <c r="G9" s="16">
        <f t="shared" si="0"/>
        <v>307756.01999999996</v>
      </c>
    </row>
    <row r="10" spans="1:8" ht="13.15" customHeight="1" x14ac:dyDescent="0.25">
      <c r="A10" s="92" t="s">
        <v>9</v>
      </c>
      <c r="B10" s="93"/>
      <c r="C10" s="93"/>
      <c r="D10" s="94"/>
      <c r="E10" s="17">
        <v>307191.94</v>
      </c>
      <c r="F10" s="17">
        <v>257924.89</v>
      </c>
      <c r="G10" s="18">
        <v>128450.63</v>
      </c>
    </row>
    <row r="11" spans="1:8" ht="14.45" customHeight="1" x14ac:dyDescent="0.25">
      <c r="A11" s="92" t="s">
        <v>10</v>
      </c>
      <c r="B11" s="93"/>
      <c r="C11" s="93"/>
      <c r="D11" s="94"/>
      <c r="E11" s="17"/>
      <c r="F11" s="17"/>
      <c r="G11" s="18"/>
    </row>
    <row r="12" spans="1:8" ht="13.9" customHeight="1" x14ac:dyDescent="0.25">
      <c r="A12" s="92" t="s">
        <v>11</v>
      </c>
      <c r="B12" s="93"/>
      <c r="C12" s="93"/>
      <c r="D12" s="94"/>
      <c r="E12" s="17">
        <v>35220.28</v>
      </c>
      <c r="F12" s="17">
        <v>19270.64</v>
      </c>
      <c r="G12" s="18">
        <v>27526.17</v>
      </c>
    </row>
    <row r="13" spans="1:8" ht="13.5" customHeight="1" x14ac:dyDescent="0.25">
      <c r="A13" s="92" t="s">
        <v>12</v>
      </c>
      <c r="B13" s="93"/>
      <c r="C13" s="93"/>
      <c r="D13" s="94"/>
      <c r="E13" s="17">
        <v>71271.27</v>
      </c>
      <c r="F13" s="17">
        <v>36847</v>
      </c>
      <c r="G13" s="18">
        <v>61386.55</v>
      </c>
    </row>
    <row r="14" spans="1:8" ht="14.45" customHeight="1" x14ac:dyDescent="0.25">
      <c r="A14" s="96" t="s">
        <v>13</v>
      </c>
      <c r="B14" s="96"/>
      <c r="C14" s="96"/>
      <c r="D14" s="96"/>
      <c r="E14" s="17">
        <v>111379.69</v>
      </c>
      <c r="F14" s="17">
        <v>72398.009999999995</v>
      </c>
      <c r="G14" s="18">
        <v>90392.67</v>
      </c>
    </row>
    <row r="15" spans="1:8" ht="15.75" x14ac:dyDescent="0.25">
      <c r="A15" s="97" t="s">
        <v>41</v>
      </c>
      <c r="B15" s="98"/>
      <c r="C15" s="98"/>
      <c r="D15" s="99"/>
      <c r="E15" s="16">
        <f>SUM(E16:E19)</f>
        <v>82590.140000000014</v>
      </c>
      <c r="F15" s="16">
        <f t="shared" ref="F15:G15" si="1">SUM(F16:F19)</f>
        <v>70528.959999999992</v>
      </c>
      <c r="G15" s="16">
        <f t="shared" si="1"/>
        <v>26609.75</v>
      </c>
    </row>
    <row r="16" spans="1:8" ht="33.6" customHeight="1" x14ac:dyDescent="0.25">
      <c r="A16" s="100" t="s">
        <v>43</v>
      </c>
      <c r="B16" s="101"/>
      <c r="C16" s="101"/>
      <c r="D16" s="102"/>
      <c r="E16" s="17">
        <v>62989.3</v>
      </c>
      <c r="F16" s="17">
        <v>55284.25</v>
      </c>
      <c r="G16" s="18">
        <v>21380.79</v>
      </c>
    </row>
    <row r="17" spans="1:10" ht="15.75" x14ac:dyDescent="0.25">
      <c r="A17" s="96" t="s">
        <v>44</v>
      </c>
      <c r="B17" s="96"/>
      <c r="C17" s="96"/>
      <c r="D17" s="96"/>
      <c r="E17" s="17">
        <v>416.76</v>
      </c>
      <c r="F17" s="17">
        <v>358.99</v>
      </c>
      <c r="G17" s="18">
        <v>147.26</v>
      </c>
    </row>
    <row r="18" spans="1:10" ht="15.75" x14ac:dyDescent="0.25">
      <c r="A18" s="96" t="s">
        <v>45</v>
      </c>
      <c r="B18" s="96"/>
      <c r="C18" s="96"/>
      <c r="D18" s="96"/>
      <c r="E18" s="17"/>
      <c r="F18" s="17"/>
      <c r="G18" s="18"/>
    </row>
    <row r="19" spans="1:10" ht="15.75" x14ac:dyDescent="0.25">
      <c r="A19" s="96" t="s">
        <v>46</v>
      </c>
      <c r="B19" s="96"/>
      <c r="C19" s="96"/>
      <c r="D19" s="96"/>
      <c r="E19" s="17">
        <v>19184.080000000002</v>
      </c>
      <c r="F19" s="17">
        <v>14885.72</v>
      </c>
      <c r="G19" s="18">
        <v>5081.7</v>
      </c>
    </row>
    <row r="20" spans="1:10" ht="15.75" x14ac:dyDescent="0.25">
      <c r="A20" s="95" t="s">
        <v>14</v>
      </c>
      <c r="B20" s="95"/>
      <c r="C20" s="95"/>
      <c r="D20" s="95"/>
      <c r="E20" s="17">
        <f>E21</f>
        <v>0</v>
      </c>
      <c r="F20" s="17">
        <f t="shared" ref="F20:G20" si="2">F21</f>
        <v>0</v>
      </c>
      <c r="G20" s="17">
        <f t="shared" si="2"/>
        <v>0</v>
      </c>
    </row>
    <row r="21" spans="1:10" ht="15.75" x14ac:dyDescent="0.25">
      <c r="A21" s="96" t="s">
        <v>15</v>
      </c>
      <c r="B21" s="96"/>
      <c r="C21" s="96"/>
      <c r="D21" s="96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3" t="s">
        <v>52</v>
      </c>
      <c r="B24" s="63"/>
      <c r="C24" s="63"/>
      <c r="D24" s="63"/>
      <c r="E24" s="63"/>
      <c r="F24" s="17">
        <v>-598451.89914663834</v>
      </c>
      <c r="G24" s="19"/>
      <c r="I24" s="28"/>
    </row>
    <row r="25" spans="1:10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45081.964492712919</v>
      </c>
      <c r="I25" s="28"/>
    </row>
    <row r="26" spans="1:10" ht="28.5" customHeight="1" x14ac:dyDescent="0.2">
      <c r="A26" s="89"/>
      <c r="B26" s="90"/>
      <c r="C26" s="90"/>
      <c r="D26" s="90"/>
      <c r="E26" s="91"/>
      <c r="F26" s="83"/>
      <c r="I26" s="28"/>
    </row>
    <row r="27" spans="1:10" ht="15.75" hidden="1" x14ac:dyDescent="0.25">
      <c r="A27" s="71" t="s">
        <v>16</v>
      </c>
      <c r="B27" s="66"/>
      <c r="C27" s="66"/>
      <c r="D27" s="66"/>
      <c r="E27" s="67"/>
      <c r="F27" s="25">
        <f>'[1]УК ВР декабрь нар'!W326</f>
        <v>4542.3240794486728</v>
      </c>
      <c r="I27" s="28"/>
    </row>
    <row r="28" spans="1:10" ht="15.75" hidden="1" x14ac:dyDescent="0.25">
      <c r="A28" s="71" t="s">
        <v>31</v>
      </c>
      <c r="B28" s="66"/>
      <c r="C28" s="66"/>
      <c r="D28" s="66"/>
      <c r="E28" s="67"/>
      <c r="F28" s="25">
        <f>'[1]УК ВР декабрь нар'!X326</f>
        <v>923.50125346588197</v>
      </c>
      <c r="I28" s="28"/>
    </row>
    <row r="29" spans="1:10" ht="15.75" hidden="1" x14ac:dyDescent="0.25">
      <c r="A29" s="71" t="s">
        <v>18</v>
      </c>
      <c r="B29" s="66"/>
      <c r="C29" s="66"/>
      <c r="D29" s="66"/>
      <c r="E29" s="67"/>
      <c r="F29" s="25">
        <f>'[1]УК ВР декабрь нар'!Y326</f>
        <v>674.13499999999999</v>
      </c>
      <c r="I29" s="28"/>
    </row>
    <row r="30" spans="1:10" ht="15.75" hidden="1" x14ac:dyDescent="0.25">
      <c r="A30" s="71" t="s">
        <v>19</v>
      </c>
      <c r="B30" s="66"/>
      <c r="C30" s="66"/>
      <c r="D30" s="66"/>
      <c r="E30" s="67"/>
      <c r="F30" s="25">
        <f>'[1]УК ВР декабрь нар'!AA326+'[1]УК ВР декабрь нар'!AB326+'[1]УК ВР декабрь нар'!AC326+'[1]УК ВР декабрь нар'!AD326+'[1]УК ВР декабрь нар'!AE326+'[1]УК ВР декабрь нар'!AF326+'[1]УК ВР декабрь нар'!AG326+'[1]УК ВР декабрь нар'!AH326+'[1]УК ВР декабрь нар'!AJ326+'[1]УК ВР декабрь нар'!AL326+'[1]УК ВР декабрь нар'!AN326+'[1]УК ВР декабрь нар'!AO326+'[1]УК ВР декабрь нар'!AP326+'[1]УК ВР декабрь нар'!AQ326+'[1]УК ВР декабрь нар'!AR326+'[1]УК ВР декабрь нар'!AT326</f>
        <v>24111.785</v>
      </c>
      <c r="I30" s="28"/>
    </row>
    <row r="31" spans="1:10" ht="36.75" hidden="1" customHeight="1" x14ac:dyDescent="0.25">
      <c r="A31" s="76" t="s">
        <v>32</v>
      </c>
      <c r="B31" s="84"/>
      <c r="C31" s="84"/>
      <c r="D31" s="84"/>
      <c r="E31" s="85"/>
      <c r="F31" s="25">
        <f>'[1]УК ВР декабрь нар'!AY326</f>
        <v>14830.219159798367</v>
      </c>
      <c r="I31" s="28"/>
      <c r="J31" s="28"/>
    </row>
    <row r="32" spans="1:10" ht="15.75" customHeight="1" x14ac:dyDescent="0.2">
      <c r="A32" s="86" t="s">
        <v>33</v>
      </c>
      <c r="B32" s="87"/>
      <c r="C32" s="87"/>
      <c r="D32" s="87"/>
      <c r="E32" s="88"/>
      <c r="F32" s="82">
        <f>SUM(F34:F38)+4761.68</f>
        <v>33148.952890023225</v>
      </c>
      <c r="I32" s="28"/>
    </row>
    <row r="33" spans="1:10" ht="33" customHeight="1" x14ac:dyDescent="0.2">
      <c r="A33" s="89"/>
      <c r="B33" s="90"/>
      <c r="C33" s="90"/>
      <c r="D33" s="90"/>
      <c r="E33" s="91"/>
      <c r="F33" s="83"/>
      <c r="I33" s="28"/>
    </row>
    <row r="34" spans="1:10" ht="15.75" hidden="1" x14ac:dyDescent="0.25">
      <c r="A34" s="79" t="s">
        <v>16</v>
      </c>
      <c r="B34" s="79"/>
      <c r="C34" s="79"/>
      <c r="D34" s="79"/>
      <c r="E34" s="79"/>
      <c r="F34" s="25">
        <f>'[1]УК ВР декабрь нар'!CN326+'[1]УК ВР декабрь нар'!DU326</f>
        <v>12736.786793278407</v>
      </c>
      <c r="I34" s="28"/>
    </row>
    <row r="35" spans="1:10" ht="15.75" hidden="1" x14ac:dyDescent="0.25">
      <c r="A35" s="79" t="s">
        <v>31</v>
      </c>
      <c r="B35" s="79"/>
      <c r="C35" s="79"/>
      <c r="D35" s="79"/>
      <c r="E35" s="79"/>
      <c r="F35" s="25">
        <f>'[1]УК ВР декабрь нар'!CO326+'[1]УК ВР декабрь нар'!DV326</f>
        <v>2678.7080064364791</v>
      </c>
      <c r="I35" s="28"/>
    </row>
    <row r="36" spans="1:10" ht="15.75" hidden="1" x14ac:dyDescent="0.25">
      <c r="A36" s="79" t="s">
        <v>18</v>
      </c>
      <c r="B36" s="79"/>
      <c r="C36" s="79"/>
      <c r="D36" s="79"/>
      <c r="E36" s="79"/>
      <c r="F36" s="25">
        <f>'[1]УК ВР декабрь нар'!CP326+'[1]УК ВР декабрь нар'!DW326</f>
        <v>373.08659999999998</v>
      </c>
      <c r="I36" s="28"/>
    </row>
    <row r="37" spans="1:10" ht="15.75" hidden="1" x14ac:dyDescent="0.25">
      <c r="A37" s="79" t="s">
        <v>19</v>
      </c>
      <c r="B37" s="79"/>
      <c r="C37" s="79"/>
      <c r="D37" s="79"/>
      <c r="E37" s="79"/>
      <c r="F37" s="25">
        <f>'[1]УК ВР декабрь нар'!AI326+'[1]УК ВР декабрь нар'!AJ326+'[1]УК ВР декабрь нар'!AS326+'[1]УК ВР декабрь нар'!BC326+'[1]УК ВР декабрь нар'!DB326+'[1]УК ВР декабрь нар'!EK326+'[1]УК ВР декабрь нар'!AM326</f>
        <v>1153.6000000000001</v>
      </c>
      <c r="I37" s="28"/>
    </row>
    <row r="38" spans="1:10" ht="39.75" hidden="1" customHeight="1" x14ac:dyDescent="0.25">
      <c r="A38" s="76" t="s">
        <v>34</v>
      </c>
      <c r="B38" s="77"/>
      <c r="C38" s="77"/>
      <c r="D38" s="77"/>
      <c r="E38" s="78"/>
      <c r="F38" s="25">
        <f>'[1]УК ВР декабрь нар'!DG326+'[1]УК ВР декабрь нар'!EQ326</f>
        <v>11445.091490308343</v>
      </c>
      <c r="I38" s="28"/>
    </row>
    <row r="39" spans="1:10" ht="32.450000000000003" customHeight="1" x14ac:dyDescent="0.25">
      <c r="A39" s="65" t="s">
        <v>35</v>
      </c>
      <c r="B39" s="80"/>
      <c r="C39" s="80"/>
      <c r="D39" s="80"/>
      <c r="E39" s="81"/>
      <c r="F39" s="26">
        <f>SUM(F40:F48)+30272.25</f>
        <v>104647.01524499463</v>
      </c>
      <c r="I39" s="28"/>
    </row>
    <row r="40" spans="1:10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нар'!FB326+'[1]УК ВР декабрь нар'!FX326</f>
        <v>38560.797865974419</v>
      </c>
      <c r="I40" s="28"/>
    </row>
    <row r="41" spans="1:10" ht="15.75" hidden="1" x14ac:dyDescent="0.25">
      <c r="A41" s="71" t="s">
        <v>31</v>
      </c>
      <c r="B41" s="66"/>
      <c r="C41" s="66"/>
      <c r="D41" s="66"/>
      <c r="E41" s="66"/>
      <c r="F41" s="25">
        <f>'[1]УК ВР декабрь нар'!FC326+'[1]УК ВР декабрь нар'!FY326</f>
        <v>7878.2388443531399</v>
      </c>
      <c r="I41" s="28"/>
    </row>
    <row r="42" spans="1:10" ht="15.6" hidden="1" customHeight="1" x14ac:dyDescent="0.25">
      <c r="A42" s="79" t="s">
        <v>21</v>
      </c>
      <c r="B42" s="79"/>
      <c r="C42" s="79"/>
      <c r="D42" s="79"/>
      <c r="E42" s="71"/>
      <c r="F42" s="25"/>
      <c r="I42" s="28"/>
    </row>
    <row r="43" spans="1:10" ht="15.6" hidden="1" customHeight="1" x14ac:dyDescent="0.25">
      <c r="A43" s="71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9" t="s">
        <v>22</v>
      </c>
      <c r="B44" s="79"/>
      <c r="C44" s="79"/>
      <c r="D44" s="79"/>
      <c r="E44" s="71"/>
      <c r="F44" s="25"/>
      <c r="I44" s="28"/>
    </row>
    <row r="45" spans="1:10" ht="15.6" hidden="1" customHeight="1" x14ac:dyDescent="0.25">
      <c r="A45" s="71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9" t="s">
        <v>18</v>
      </c>
      <c r="B46" s="79"/>
      <c r="C46" s="79"/>
      <c r="D46" s="79"/>
      <c r="E46" s="71"/>
      <c r="F46" s="25">
        <f>'[1]УК ВР декабрь нар'!FD326+'[1]УК ВР декабрь нар'!FZ326</f>
        <v>371.75940000000003</v>
      </c>
      <c r="I46" s="28"/>
    </row>
    <row r="47" spans="1:10" ht="15.75" hidden="1" x14ac:dyDescent="0.25">
      <c r="A47" s="71" t="s">
        <v>19</v>
      </c>
      <c r="B47" s="66"/>
      <c r="C47" s="66"/>
      <c r="D47" s="66"/>
      <c r="E47" s="66"/>
      <c r="F47" s="25">
        <f>'[1]УК ВР декабрь нар'!GG326+'[1]УК ВР декабрь нар'!FL326+'[1]УК ВР декабрь нар'!BB326+'[1]УК ВР декабрь нар'!AK326</f>
        <v>28.886399999999998</v>
      </c>
      <c r="I47" s="28"/>
    </row>
    <row r="48" spans="1:10" ht="43.5" hidden="1" customHeight="1" x14ac:dyDescent="0.25">
      <c r="A48" s="76" t="s">
        <v>36</v>
      </c>
      <c r="B48" s="77"/>
      <c r="C48" s="77"/>
      <c r="D48" s="77"/>
      <c r="E48" s="78"/>
      <c r="F48" s="25">
        <f>'[1]УК ВР декабрь нар'!FS326+'[1]УК ВР декабрь нар'!GL326</f>
        <v>27535.082734667074</v>
      </c>
      <c r="I48" s="28"/>
      <c r="J48" s="28"/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68" t="s">
        <v>47</v>
      </c>
      <c r="B50" s="69"/>
      <c r="C50" s="69"/>
      <c r="D50" s="69"/>
      <c r="E50" s="70"/>
      <c r="F50" s="26">
        <f>F25+F32+F39+F49</f>
        <v>182877.93262773077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27214.54</v>
      </c>
      <c r="I51" s="28"/>
      <c r="K51" s="28"/>
      <c r="L51" s="28"/>
    </row>
    <row r="52" spans="1:12" ht="15.75" x14ac:dyDescent="0.25">
      <c r="A52" s="71" t="s">
        <v>23</v>
      </c>
      <c r="B52" s="66"/>
      <c r="C52" s="66"/>
      <c r="D52" s="66"/>
      <c r="E52" s="66"/>
      <c r="F52" s="25">
        <v>14218.93</v>
      </c>
      <c r="I52" s="28"/>
    </row>
    <row r="53" spans="1:12" ht="15.75" x14ac:dyDescent="0.25">
      <c r="A53" s="71" t="s">
        <v>24</v>
      </c>
      <c r="B53" s="66"/>
      <c r="C53" s="66"/>
      <c r="D53" s="66"/>
      <c r="E53" s="66"/>
      <c r="F53" s="25">
        <v>12995.61</v>
      </c>
      <c r="I53" s="28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75" x14ac:dyDescent="0.25">
      <c r="A55" s="75" t="s">
        <v>49</v>
      </c>
      <c r="B55" s="75"/>
      <c r="C55" s="75"/>
      <c r="D55" s="75"/>
      <c r="E55" s="75"/>
      <c r="F55" s="26">
        <f>F50+F51</f>
        <v>210092.47262773078</v>
      </c>
      <c r="H55" s="28"/>
      <c r="I55" s="28"/>
    </row>
    <row r="56" spans="1:12" ht="15.75" x14ac:dyDescent="0.25">
      <c r="A56" s="63" t="s">
        <v>26</v>
      </c>
      <c r="B56" s="63"/>
      <c r="C56" s="63"/>
      <c r="D56" s="63"/>
      <c r="E56" s="63"/>
      <c r="F56" s="27">
        <f>E16</f>
        <v>62989.3</v>
      </c>
      <c r="I56" s="28"/>
    </row>
    <row r="57" spans="1:12" ht="15.75" x14ac:dyDescent="0.25">
      <c r="A57" s="63" t="s">
        <v>27</v>
      </c>
      <c r="B57" s="63"/>
      <c r="C57" s="63"/>
      <c r="D57" s="63"/>
      <c r="E57" s="63"/>
      <c r="F57" s="26">
        <f>F16</f>
        <v>55284.25</v>
      </c>
      <c r="H57" s="28"/>
      <c r="I57" s="28"/>
    </row>
    <row r="58" spans="1:12" ht="15.75" x14ac:dyDescent="0.25">
      <c r="A58" s="64" t="s">
        <v>28</v>
      </c>
      <c r="B58" s="64"/>
      <c r="C58" s="64"/>
      <c r="D58" s="64"/>
      <c r="E58" s="64"/>
      <c r="F58" s="26">
        <f>F24+F56-F55</f>
        <v>-745555.07177436911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Q14" sqref="Q1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53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'Ковенская 6 а'!A2:G2</f>
        <v>перед собственниками дома по адресу: ул. Ковенская 6 а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'Ковенская 6 а'!G6:H6</f>
        <v>в управлении с 01.09.2011г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'Ковенская 6 а'!G8:H8</f>
        <v>задолженность с нарастающим итогом с  01.09.2011г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351062.47000000003</v>
      </c>
      <c r="F9" s="16">
        <f t="shared" ref="F9:G9" si="0">SUM(F10:F15)</f>
        <v>317936.84000000003</v>
      </c>
      <c r="G9" s="16">
        <f t="shared" si="0"/>
        <v>340400.93</v>
      </c>
    </row>
    <row r="10" spans="1:7" ht="15.75" x14ac:dyDescent="0.25">
      <c r="A10" s="92" t="s">
        <v>9</v>
      </c>
      <c r="B10" s="93"/>
      <c r="C10" s="93"/>
      <c r="D10" s="94"/>
      <c r="E10" s="17">
        <v>178979.81</v>
      </c>
      <c r="F10" s="17">
        <v>197474.86</v>
      </c>
      <c r="G10" s="18">
        <v>109474.86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39724.83</v>
      </c>
      <c r="F12" s="17">
        <v>25500.44</v>
      </c>
      <c r="G12" s="18">
        <v>41750.559999999998</v>
      </c>
    </row>
    <row r="13" spans="1:7" ht="15.75" x14ac:dyDescent="0.25">
      <c r="A13" s="92" t="s">
        <v>12</v>
      </c>
      <c r="B13" s="93"/>
      <c r="C13" s="93"/>
      <c r="D13" s="94"/>
      <c r="E13" s="17">
        <v>78758.850000000006</v>
      </c>
      <c r="F13" s="17">
        <v>45376.47</v>
      </c>
      <c r="G13" s="18">
        <v>94768.93</v>
      </c>
    </row>
    <row r="14" spans="1:7" ht="15.75" x14ac:dyDescent="0.25">
      <c r="A14" s="96" t="s">
        <v>13</v>
      </c>
      <c r="B14" s="96"/>
      <c r="C14" s="96"/>
      <c r="D14" s="96"/>
      <c r="E14" s="17">
        <v>35943.46</v>
      </c>
      <c r="F14" s="17">
        <v>36598.74</v>
      </c>
      <c r="G14" s="18">
        <v>89737.39</v>
      </c>
    </row>
    <row r="15" spans="1:7" ht="15.75" x14ac:dyDescent="0.25">
      <c r="A15" s="92" t="s">
        <v>68</v>
      </c>
      <c r="B15" s="93"/>
      <c r="C15" s="93"/>
      <c r="D15" s="94"/>
      <c r="E15" s="17">
        <v>17655.52</v>
      </c>
      <c r="F15" s="17">
        <v>12986.33</v>
      </c>
      <c r="G15" s="18">
        <v>4669.1899999999996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42238.729999999996</v>
      </c>
      <c r="F16" s="16">
        <f>SUM(F17:F20)</f>
        <v>40616.699999999997</v>
      </c>
      <c r="G16" s="16">
        <f>SUM(G17:G20)</f>
        <v>28231.780000000002</v>
      </c>
    </row>
    <row r="17" spans="1:12" ht="15.75" x14ac:dyDescent="0.25">
      <c r="A17" s="115" t="s">
        <v>43</v>
      </c>
      <c r="B17" s="116"/>
      <c r="C17" s="116"/>
      <c r="D17" s="117"/>
      <c r="E17" s="17">
        <v>21625.07</v>
      </c>
      <c r="F17" s="17">
        <v>23151.21</v>
      </c>
      <c r="G17" s="18">
        <v>19854.650000000001</v>
      </c>
    </row>
    <row r="18" spans="1:12" ht="15.75" x14ac:dyDescent="0.25">
      <c r="A18" s="96" t="s">
        <v>55</v>
      </c>
      <c r="B18" s="96"/>
      <c r="C18" s="96"/>
      <c r="D18" s="96"/>
      <c r="E18" s="17">
        <v>458.28</v>
      </c>
      <c r="F18" s="17">
        <v>384.36</v>
      </c>
      <c r="G18" s="18">
        <v>221.18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20155.38</v>
      </c>
      <c r="F20" s="17">
        <v>17081.13</v>
      </c>
      <c r="G20" s="18">
        <v>8155.95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3" t="s">
        <v>59</v>
      </c>
      <c r="B25" s="63"/>
      <c r="C25" s="63"/>
      <c r="D25" s="63"/>
      <c r="E25" s="63"/>
      <c r="F25" s="38">
        <f>'Ковенская 6 а'!F58</f>
        <v>-745555.07177436911</v>
      </c>
      <c r="G25" s="19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18759.153291891602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'[2]УК ВР декабрь нар'!W326</f>
        <v>3100.5003541923188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'[2]УК ВР декабрь нар'!X326</f>
        <v>955.01620538699683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'[2]УК ВР декабрь нар'!Y326</f>
        <v>11.9892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'[2]УК ВР декабрь нар'!AV326+'[2]УК ВР декабрь нар'!BN326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'[2]УК ВР декабрь нар'!AY326</f>
        <v>14691.647532312287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SUM(F35:F39)+8586.46</f>
        <v>44539.392053400094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'[2]УК ВР декабрь нар'!CN326+'[2]УК ВР декабрь нар'!DU326</f>
        <v>15800.076578052858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'[2]УК ВР декабрь нар'!CO326+'[2]УК ВР декабрь нар'!DV326</f>
        <v>4867.7318654100391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'[2]УК ВР декабрь нар'!CP326+'[2]УК ВР декабрь нар'!DW326</f>
        <v>0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'[2]УК ВР декабрь нар'!BM326+'[2]УК ВР декабрь нар'!DB326+'[2]УК ВР декабрь нар'!EL326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'[2]УК ВР декабрь нар'!DG326+'[2]УК ВР декабрь нар'!EQ326</f>
        <v>15285.123609937198</v>
      </c>
    </row>
    <row r="40" spans="1:12" ht="15.75" x14ac:dyDescent="0.25">
      <c r="A40" s="65" t="s">
        <v>35</v>
      </c>
      <c r="B40" s="80"/>
      <c r="C40" s="80"/>
      <c r="D40" s="80"/>
      <c r="E40" s="81"/>
      <c r="F40" s="26">
        <f>SUM(F41:F49)</f>
        <v>71547.370353510574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нар'!FB326+'[2]УК ВР декабрь нар'!FX326</f>
        <v>37940.116903719172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'[2]УК ВР декабрь нар'!FC326+'[2]УК ВР декабрь нар'!FY326</f>
        <v>11541.406150718565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'[2]УК ВР декабрь нар'!FD326+'[2]УК ВР декабрь нар'!FZ326</f>
        <v>201.45000000000002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'[2]УК ВР декабрь нар'!GG326+'[2]УК ВР декабрь нар'!FL326+'[2]УК ВР декабрь нар'!BB326+'[2]УК ВР декабрь нар'!AK326</f>
        <v>29.375999999999994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'[2]УК ВР декабрь нар'!FS326+'[2]УК ВР декабрь нар'!GL326</f>
        <v>21835.02129907284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65</v>
      </c>
      <c r="B51" s="69"/>
      <c r="C51" s="69"/>
      <c r="D51" s="69"/>
      <c r="E51" s="70"/>
      <c r="F51" s="26">
        <f>F26+F33+F40+F50</f>
        <v>134845.91569880227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24934.04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10926.44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14007.6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159779.95569880228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21625.07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23151.21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-883709.95747317141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4" sqref="G1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69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'Ковенская 6 а'!A2:G2</f>
        <v>перед собственниками дома по адресу: ул. Ковенская 6 а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'Ковенская 6 а'!G6:H6</f>
        <v>в управлении с 01.09.2011г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'Ковенская 6 а'!G8:H8</f>
        <v>задолженность с нарастающим итогом с  01.09.2011г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112314.99999999999</v>
      </c>
      <c r="F9" s="16">
        <f t="shared" ref="F9:G9" si="0">SUM(F10:F15)</f>
        <v>100003.57000000002</v>
      </c>
      <c r="G9" s="16">
        <f t="shared" si="0"/>
        <v>352712.36</v>
      </c>
    </row>
    <row r="10" spans="1:7" ht="15.75" x14ac:dyDescent="0.25">
      <c r="A10" s="92" t="s">
        <v>9</v>
      </c>
      <c r="B10" s="93"/>
      <c r="C10" s="93"/>
      <c r="D10" s="94"/>
      <c r="E10" s="17">
        <v>0</v>
      </c>
      <c r="F10" s="17">
        <v>17174.63</v>
      </c>
      <c r="G10" s="18">
        <v>92300.23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38210.67</v>
      </c>
      <c r="F12" s="17">
        <v>27907.91</v>
      </c>
      <c r="G12" s="18">
        <v>52053.32</v>
      </c>
    </row>
    <row r="13" spans="1:7" ht="15.75" x14ac:dyDescent="0.25">
      <c r="A13" s="92" t="s">
        <v>12</v>
      </c>
      <c r="B13" s="93"/>
      <c r="C13" s="93"/>
      <c r="D13" s="94"/>
      <c r="E13" s="17">
        <v>74321.149999999994</v>
      </c>
      <c r="F13" s="17">
        <v>49846.75</v>
      </c>
      <c r="G13" s="18">
        <v>119243.33</v>
      </c>
    </row>
    <row r="14" spans="1:7" ht="15.75" x14ac:dyDescent="0.25">
      <c r="A14" s="96" t="s">
        <v>13</v>
      </c>
      <c r="B14" s="96"/>
      <c r="C14" s="96"/>
      <c r="D14" s="96"/>
      <c r="E14" s="17">
        <v>-216.82</v>
      </c>
      <c r="F14" s="17">
        <v>4139.07</v>
      </c>
      <c r="G14" s="18">
        <v>85381.5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935.21</v>
      </c>
      <c r="G15" s="18">
        <v>3733.98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68656.920000000013</v>
      </c>
      <c r="F16" s="16">
        <f>SUM(F17:F20)</f>
        <v>62071.020000000004</v>
      </c>
      <c r="G16" s="16">
        <f>SUM(G17:G20)</f>
        <v>34817.68</v>
      </c>
    </row>
    <row r="17" spans="1:12" ht="15.75" x14ac:dyDescent="0.25">
      <c r="A17" s="115" t="s">
        <v>43</v>
      </c>
      <c r="B17" s="116"/>
      <c r="C17" s="116"/>
      <c r="D17" s="117"/>
      <c r="E17" s="17">
        <v>47293.8</v>
      </c>
      <c r="F17" s="17">
        <v>42886.21</v>
      </c>
      <c r="G17" s="18">
        <v>24262.240000000002</v>
      </c>
    </row>
    <row r="18" spans="1:12" ht="15.75" x14ac:dyDescent="0.25">
      <c r="A18" s="96" t="s">
        <v>55</v>
      </c>
      <c r="B18" s="96"/>
      <c r="C18" s="96"/>
      <c r="D18" s="96"/>
      <c r="E18" s="17">
        <v>499.8</v>
      </c>
      <c r="F18" s="17">
        <v>449.11</v>
      </c>
      <c r="G18" s="18">
        <v>271.87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20863.32</v>
      </c>
      <c r="F20" s="17">
        <v>18735.7</v>
      </c>
      <c r="G20" s="18">
        <v>10283.57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71</v>
      </c>
      <c r="B25" s="63"/>
      <c r="C25" s="63"/>
      <c r="D25" s="63"/>
      <c r="E25" s="63"/>
      <c r="F25" s="38">
        <f>'Ковенская 6 а(2019)'!F59</f>
        <v>-883709.95747317141</v>
      </c>
      <c r="G25" s="19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18854.360284448387</v>
      </c>
    </row>
    <row r="27" spans="1:12" ht="69.599999999999994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5">
        <f>'[3]УК ВР декабрь нар'!W326</f>
        <v>3643.9199205013988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5">
        <f>'[3]УК ВР декабрь нар'!X326</f>
        <v>940.07176770130604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5">
        <f>'[3]УК ВР декабрь нар'!Y326</f>
        <v>328.15800000000002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5">
        <f>'[3]УК ВР декабрь нар'!AA326+'[3]УК ВР декабрь нар'!AB326+'[3]УК ВР декабрь нар'!AC326+'[3]УК ВР декабрь нар'!AD326+'[3]УК ВР декабрь нар'!AE326+'[3]УК ВР декабрь нар'!AF326+'[3]УК ВР декабрь нар'!AG326+'[3]УК ВР декабрь нар'!AH326+'[3]УК ВР декабрь нар'!AJ326+'[3]УК ВР декабрь нар'!AL326+'[3]УК ВР декабрь нар'!AN326+'[3]УК ВР декабрь нар'!AO326+'[3]УК ВР декабрь нар'!AP326+'[3]УК ВР декабрь нар'!AQ326+'[3]УК ВР декабрь нар'!AR326+'[3]УК ВР декабрь нар'!AT326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5">
        <f>'[3]УК ВР декабрь нар'!AY326</f>
        <v>13942.210596245681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SUM(F35:F39)+4567.2</f>
        <v>25529.401551041839</v>
      </c>
    </row>
    <row r="34" spans="1:12" ht="79.150000000000006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5">
        <f>'[3]УК ВР декабрь нар'!CN326+'[3]УК ВР декабрь нар'!DU326</f>
        <v>9430.3326114248193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5">
        <f>'[3]УК ВР декабрь нар'!CO326+'[3]УК ВР декабрь нар'!DV326</f>
        <v>2255.4440829932405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5">
        <f>'[3]УК ВР декабрь нар'!CP326+'[3]УК ВР декабрь нар'!DW326</f>
        <v>1040.3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5">
        <f>'[3]УК ВР декабрь нар'!AI326+'[3]УК ВР декабрь нар'!AJ326+'[3]УК ВР декабрь нар'!AS326+'[3]УК ВР декабрь нар'!BC326+'[3]УК ВР декабрь нар'!BM326+'[3]УК ВР декабрь нар'!DB326+'[3]УК ВР декабрь нар'!EK326+'[3]УК ВР декабрь нар'!AM326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5">
        <f>'[3]УК ВР декабрь нар'!DF326+'[3]УК ВР декабрь нар'!EP326</f>
        <v>8236.1248566237791</v>
      </c>
    </row>
    <row r="40" spans="1:12" ht="65.45" customHeight="1" x14ac:dyDescent="0.25">
      <c r="A40" s="65" t="s">
        <v>74</v>
      </c>
      <c r="B40" s="80"/>
      <c r="C40" s="80"/>
      <c r="D40" s="80"/>
      <c r="E40" s="81"/>
      <c r="F40" s="26">
        <f>SUM(F41:F49)</f>
        <v>73065.270155217586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нар'!FB326+'[3]УК ВР декабрь нар'!FX326</f>
        <v>38512.066266889437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5">
        <f>'[3]УК ВР декабрь нар'!FC326+'[3]УК ВР декабрь нар'!FY326</f>
        <v>10522.186668894679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5">
        <f>'[3]УК ВР декабрь нар'!FD326+'[3]УК ВР декабрь нар'!FZ326</f>
        <v>1008.6066000000001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5">
        <f>'[3]УК ВР декабрь нар'!GG326+'[3]УК ВР декабрь нар'!FL326+'[3]УК ВР декабрь нар'!FE326+'[3]УК ВР декабрь нар'!BB326+'[3]УК ВР декабрь нар'!AK326</f>
        <v>29.375999999999994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5">
        <f>'[3]УК ВР декабрь нар'!FS326+'[3]УК ВР декабрь нар'!GL326</f>
        <v>22993.034619433471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6">
        <f>F26+F33+F40+F50</f>
        <v>117449.03199070781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18426.599999999999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4744.59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13682.01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135875.6319907078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47293.8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42886.21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-972291.78946387919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G27" sqref="G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9" t="s">
        <v>76</v>
      </c>
      <c r="B1" s="109"/>
      <c r="C1" s="109"/>
      <c r="D1" s="109"/>
      <c r="E1" s="109"/>
      <c r="F1" s="109"/>
      <c r="G1" s="110"/>
    </row>
    <row r="2" spans="1:7" x14ac:dyDescent="0.2">
      <c r="A2" s="111" t="str">
        <f>'Ковенская 6 а'!A2:G2</f>
        <v>перед собственниками дома по адресу: ул. Ковенская 6 а</v>
      </c>
      <c r="B2" s="112"/>
      <c r="C2" s="112"/>
      <c r="D2" s="112"/>
      <c r="E2" s="112"/>
      <c r="F2" s="112"/>
      <c r="G2" s="112"/>
    </row>
    <row r="3" spans="1:7" hidden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idden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idden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'Ковенская 6 а'!G6</f>
        <v>в управлении с 01.09.2011г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'Ковенская 6 а'!G8</f>
        <v>задолженность с нарастающим итогом с  01.09.2011г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14371.71</v>
      </c>
      <c r="F9" s="16">
        <f t="shared" ref="F9:G9" si="0">SUM(F10:F15)</f>
        <v>4509.7</v>
      </c>
      <c r="G9" s="16">
        <f t="shared" si="0"/>
        <v>362574.37</v>
      </c>
    </row>
    <row r="10" spans="1:7" ht="15.75" x14ac:dyDescent="0.25">
      <c r="A10" s="92" t="s">
        <v>9</v>
      </c>
      <c r="B10" s="93"/>
      <c r="C10" s="93"/>
      <c r="D10" s="94"/>
      <c r="E10" s="17">
        <v>72.75</v>
      </c>
      <c r="F10" s="17">
        <v>0</v>
      </c>
      <c r="G10" s="18">
        <v>92372.98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4239.28</v>
      </c>
      <c r="F12" s="17">
        <v>1632.64</v>
      </c>
      <c r="G12" s="18">
        <v>54659.96</v>
      </c>
    </row>
    <row r="13" spans="1:7" ht="15.75" x14ac:dyDescent="0.25">
      <c r="A13" s="92" t="s">
        <v>12</v>
      </c>
      <c r="B13" s="93"/>
      <c r="C13" s="93"/>
      <c r="D13" s="94"/>
      <c r="E13" s="17">
        <v>10059.68</v>
      </c>
      <c r="F13" s="17">
        <v>2523.5300000000002</v>
      </c>
      <c r="G13" s="18">
        <v>126779.48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0</v>
      </c>
      <c r="G14" s="18">
        <v>85381.5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353.53</v>
      </c>
      <c r="G15" s="18">
        <v>3380.45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69546.210000000006</v>
      </c>
      <c r="F16" s="16">
        <f t="shared" ref="F16:G16" si="1">SUM(F17:F20)</f>
        <v>59816.22</v>
      </c>
      <c r="G16" s="16">
        <f t="shared" si="1"/>
        <v>44547.67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47264.43</v>
      </c>
      <c r="F17" s="17">
        <v>40591.21</v>
      </c>
      <c r="G17" s="18">
        <v>30935.46</v>
      </c>
    </row>
    <row r="18" spans="1:12" ht="15.75" x14ac:dyDescent="0.25">
      <c r="A18" s="96" t="s">
        <v>55</v>
      </c>
      <c r="B18" s="96"/>
      <c r="C18" s="96"/>
      <c r="D18" s="96"/>
      <c r="E18" s="17">
        <v>495.87</v>
      </c>
      <c r="F18" s="17">
        <v>430.28</v>
      </c>
      <c r="G18" s="18">
        <v>337.46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21785.91</v>
      </c>
      <c r="F20" s="17">
        <v>18794.73</v>
      </c>
      <c r="G20" s="18">
        <v>13274.75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3" t="s">
        <v>77</v>
      </c>
      <c r="B25" s="63"/>
      <c r="C25" s="63"/>
      <c r="D25" s="63"/>
      <c r="E25" s="63"/>
      <c r="F25" s="38">
        <f>'Ковенская 6 а(2020)'!F59</f>
        <v>-972291.78946387919</v>
      </c>
      <c r="G25" s="19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5172.9638642911796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5">
        <f>'[4]УК ВР декабрь нар'!W326</f>
        <v>746.2245337495408</v>
      </c>
      <c r="L28" s="39"/>
    </row>
    <row r="29" spans="1:12" ht="15.75" hidden="1" x14ac:dyDescent="0.25">
      <c r="A29" s="71" t="s">
        <v>31</v>
      </c>
      <c r="B29" s="66"/>
      <c r="C29" s="66"/>
      <c r="D29" s="66"/>
      <c r="E29" s="67"/>
      <c r="F29" s="25">
        <f>'[4]УК ВР декабрь нар'!X326</f>
        <v>176.64853989527307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5">
        <f>'[4]УК ВР декабрь нар'!Y326+'[4]УК ВР декабрь нар'!DX326</f>
        <v>0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5">
        <f>'[4]УК ВР декабрь нар'!AV326+'[4]УК ВР декабрь нар'!BM326+'[4]УК ВР декабрь нар'!BN326+'[4]УК ВР декабрь нар'!BO326+'[4]УК ВР декабрь нар'!BP326+'[4]УК ВР декабрь нар'!EG326+'[4]УК ВР декабрь нар'!EH326+'[4]УК ВР декабрь нар'!EI326+'[4]УК ВР декабрь нар'!EJ326</f>
        <v>1153.6000000000001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5">
        <f>'[4]УК ВР декабрь нар'!AY326</f>
        <v>3096.4907906463659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SUM(F35:F39)+6100.5</f>
        <v>42164.902766449268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5">
        <f>'[4]УК ВР декабрь нар'!CN326+'[4]УК ВР декабрь нар'!DU326</f>
        <v>17786.945257518248</v>
      </c>
      <c r="L35" s="39"/>
    </row>
    <row r="36" spans="1:12" ht="15.75" hidden="1" x14ac:dyDescent="0.25">
      <c r="A36" s="79" t="s">
        <v>31</v>
      </c>
      <c r="B36" s="79"/>
      <c r="C36" s="79"/>
      <c r="D36" s="79"/>
      <c r="E36" s="79"/>
      <c r="F36" s="25">
        <f>'[4]УК ВР декабрь нар'!CO326+'[4]УК ВР декабрь нар'!DV326</f>
        <v>3881.3307285613969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5">
        <f>'[4]УК ВР декабрь нар'!CP326+'[4]УК ВР декабрь нар'!DL326+'[4]УК ВР декабрь нар'!DP326+'[4]УК ВР декабрь нар'!DT326</f>
        <v>3301.3954500000004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5">
        <f>'[4]УК ВР декабрь нар'!DB326+'[4]УК ВР декабрь нар'!DY326+'[4]УК ВР декабрь нар'!DZ326+'[4]УК ВР декабрь нар'!EA326+'[4]УК ВР декабрь нар'!EB326+'[4]УК ВР декабрь нар'!EC326+'[4]УК ВР декабрь нар'!ED326+'[4]УК ВР декабрь нар'!EE326+'[4]УК ВР декабрь нар'!EF326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5">
        <f>'[4]УК ВР декабрь нар'!DG326+'[4]УК ВР декабрь нар'!EP326</f>
        <v>11094.731330369626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6">
        <f>SUM(F41:F49)</f>
        <v>118225.88974999999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нар'!$EU326+'[4]УК ВР декабрь нар'!FV326+'[4]УК ВР декабрь нар'!EY326</f>
        <v>115067.59999999999</v>
      </c>
      <c r="L41" s="39"/>
    </row>
    <row r="42" spans="1:12" ht="15.75" hidden="1" x14ac:dyDescent="0.25">
      <c r="A42" s="71" t="s">
        <v>31</v>
      </c>
      <c r="B42" s="66"/>
      <c r="C42" s="66"/>
      <c r="D42" s="66"/>
      <c r="E42" s="66"/>
      <c r="F42" s="25"/>
    </row>
    <row r="43" spans="1:12" ht="15.75" hidden="1" x14ac:dyDescent="0.25">
      <c r="A43" s="79" t="s">
        <v>21</v>
      </c>
      <c r="B43" s="79"/>
      <c r="C43" s="79"/>
      <c r="D43" s="79"/>
      <c r="E43" s="71"/>
      <c r="F43" s="25"/>
    </row>
    <row r="44" spans="1:12" ht="15.75" hidden="1" x14ac:dyDescent="0.25">
      <c r="A44" s="71" t="s">
        <v>17</v>
      </c>
      <c r="B44" s="66"/>
      <c r="C44" s="66"/>
      <c r="D44" s="66"/>
      <c r="E44" s="66"/>
      <c r="F44" s="25"/>
    </row>
    <row r="45" spans="1:12" ht="15.75" hidden="1" x14ac:dyDescent="0.25">
      <c r="A45" s="79" t="s">
        <v>22</v>
      </c>
      <c r="B45" s="79"/>
      <c r="C45" s="79"/>
      <c r="D45" s="79"/>
      <c r="E45" s="71"/>
      <c r="F45" s="25"/>
    </row>
    <row r="46" spans="1:12" ht="15.75" hidden="1" x14ac:dyDescent="0.25">
      <c r="A46" s="71" t="s">
        <v>17</v>
      </c>
      <c r="B46" s="66"/>
      <c r="C46" s="66"/>
      <c r="D46" s="66"/>
      <c r="E46" s="66"/>
      <c r="F46" s="25"/>
    </row>
    <row r="47" spans="1:12" ht="15.75" hidden="1" x14ac:dyDescent="0.25">
      <c r="A47" s="79" t="s">
        <v>18</v>
      </c>
      <c r="B47" s="79"/>
      <c r="C47" s="79"/>
      <c r="D47" s="79"/>
      <c r="E47" s="71"/>
      <c r="F47" s="25">
        <f>'[4]УК ВР декабрь нар'!EW326+'[4]УК ВР декабрь нар'!FA326+'[4]УК ВР декабрь нар'!FZ326</f>
        <v>2595.5737499999996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5">
        <f>'[4]УК ВР декабрь нар'!FL326+'[4]УК ВР декабрь нар'!GG326</f>
        <v>562.71599999999989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5">
        <f>'[4]УК ВР декабрь нар'!FS326+'[4]УК ВР декабрь нар'!GL326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2"/>
    </row>
    <row r="51" spans="1:15" ht="15.75" x14ac:dyDescent="0.25">
      <c r="A51" s="68" t="s">
        <v>75</v>
      </c>
      <c r="B51" s="69"/>
      <c r="C51" s="69"/>
      <c r="D51" s="69"/>
      <c r="E51" s="70"/>
      <c r="F51" s="26">
        <f>F26+F33+F40+F50</f>
        <v>165563.75638074044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27529.719999999998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2124.94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25404.78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193093.47638074044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47264.43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40591.21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-1118120.8358446197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E11" sqref="E1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78</v>
      </c>
      <c r="B1" s="124"/>
      <c r="C1" s="124"/>
      <c r="D1" s="124"/>
      <c r="E1" s="124"/>
      <c r="F1" s="124"/>
      <c r="G1" s="112"/>
      <c r="I1" s="43"/>
    </row>
    <row r="2" spans="1:9" ht="22.5" customHeight="1" x14ac:dyDescent="0.2">
      <c r="A2" s="124" t="str">
        <f>'Ковенская 6 а(2021)'!A2:G2</f>
        <v>перед собственниками дома по адресу: ул. Ковенская 6 а</v>
      </c>
      <c r="B2" s="112"/>
      <c r="C2" s="112"/>
      <c r="D2" s="112"/>
      <c r="E2" s="112"/>
      <c r="F2" s="112"/>
      <c r="G2" s="112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-21638.14</v>
      </c>
      <c r="F10" s="55">
        <f>SUM(F11:F16)</f>
        <v>-191.41</v>
      </c>
      <c r="G10" s="55">
        <f>SUM(G11:G16)</f>
        <v>320008.16000000003</v>
      </c>
    </row>
    <row r="11" spans="1:9" ht="15.75" x14ac:dyDescent="0.25">
      <c r="A11" s="118" t="s">
        <v>9</v>
      </c>
      <c r="B11" s="119"/>
      <c r="C11" s="119"/>
      <c r="D11" s="120"/>
      <c r="E11" s="18">
        <v>131.66</v>
      </c>
      <c r="F11" s="18">
        <v>58.57</v>
      </c>
      <c r="G11" s="18">
        <v>74190.149999999994</v>
      </c>
    </row>
    <row r="12" spans="1:9" ht="15.75" x14ac:dyDescent="0.25">
      <c r="A12" s="118" t="s">
        <v>10</v>
      </c>
      <c r="B12" s="119"/>
      <c r="C12" s="119"/>
      <c r="D12" s="120"/>
      <c r="E12" s="18"/>
      <c r="F12" s="18"/>
      <c r="G12" s="18"/>
    </row>
    <row r="13" spans="1:9" ht="15.75" x14ac:dyDescent="0.25">
      <c r="A13" s="118" t="s">
        <v>11</v>
      </c>
      <c r="B13" s="119"/>
      <c r="C13" s="119"/>
      <c r="D13" s="120"/>
      <c r="E13" s="18">
        <v>-6470.28</v>
      </c>
      <c r="F13" s="18">
        <v>-100.14</v>
      </c>
      <c r="G13" s="18">
        <v>48073.17</v>
      </c>
    </row>
    <row r="14" spans="1:9" ht="15.75" x14ac:dyDescent="0.25">
      <c r="A14" s="118" t="s">
        <v>12</v>
      </c>
      <c r="B14" s="119"/>
      <c r="C14" s="119"/>
      <c r="D14" s="120"/>
      <c r="E14" s="18">
        <v>-14839.84</v>
      </c>
      <c r="F14" s="18">
        <v>-149.84</v>
      </c>
      <c r="G14" s="18">
        <v>111776.96000000001</v>
      </c>
    </row>
    <row r="15" spans="1:9" ht="15.75" x14ac:dyDescent="0.25">
      <c r="A15" s="133" t="s">
        <v>13</v>
      </c>
      <c r="B15" s="133"/>
      <c r="C15" s="133"/>
      <c r="D15" s="133"/>
      <c r="E15" s="18">
        <v>0</v>
      </c>
      <c r="F15" s="18">
        <v>0</v>
      </c>
      <c r="G15" s="18">
        <v>83047.11</v>
      </c>
    </row>
    <row r="16" spans="1:9" ht="15.75" x14ac:dyDescent="0.25">
      <c r="A16" s="118" t="s">
        <v>80</v>
      </c>
      <c r="B16" s="119"/>
      <c r="C16" s="119"/>
      <c r="D16" s="120"/>
      <c r="E16" s="18">
        <v>-459.68</v>
      </c>
      <c r="F16" s="18">
        <v>0</v>
      </c>
      <c r="G16" s="18">
        <v>2920.77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47293.8</v>
      </c>
      <c r="F17" s="18">
        <v>46039.29</v>
      </c>
      <c r="G17" s="18">
        <v>29557.89</v>
      </c>
    </row>
    <row r="18" spans="1:10" ht="15.75" hidden="1" x14ac:dyDescent="0.25">
      <c r="A18" s="133" t="s">
        <v>82</v>
      </c>
      <c r="B18" s="133"/>
      <c r="C18" s="133"/>
      <c r="D18" s="133"/>
      <c r="E18" s="18"/>
      <c r="F18" s="18"/>
      <c r="G18" s="18"/>
      <c r="J18" s="19"/>
    </row>
    <row r="19" spans="1:10" ht="15.75" hidden="1" x14ac:dyDescent="0.25">
      <c r="A19" s="133" t="s">
        <v>83</v>
      </c>
      <c r="B19" s="133"/>
      <c r="C19" s="133"/>
      <c r="D19" s="133"/>
      <c r="E19" s="18"/>
      <c r="F19" s="18"/>
      <c r="G19" s="18"/>
    </row>
    <row r="20" spans="1:10" ht="15.75" hidden="1" x14ac:dyDescent="0.25">
      <c r="A20" s="133" t="s">
        <v>84</v>
      </c>
      <c r="B20" s="133"/>
      <c r="C20" s="133"/>
      <c r="D20" s="133"/>
      <c r="E20" s="18"/>
      <c r="F20" s="18"/>
      <c r="G20" s="18"/>
    </row>
    <row r="21" spans="1:10" ht="32.25" customHeight="1" x14ac:dyDescent="0.25">
      <c r="A21" s="127" t="s">
        <v>85</v>
      </c>
      <c r="B21" s="128"/>
      <c r="C21" s="128"/>
      <c r="D21" s="129"/>
      <c r="E21" s="56">
        <f>SUM(E22:E25)</f>
        <v>23607.58</v>
      </c>
      <c r="F21" s="56">
        <f t="shared" ref="F21:G21" si="0">SUM(F22:F25)</f>
        <v>22348.899999999998</v>
      </c>
      <c r="G21" s="56">
        <f t="shared" si="0"/>
        <v>13856.119999999999</v>
      </c>
    </row>
    <row r="22" spans="1:10" ht="15.75" x14ac:dyDescent="0.25">
      <c r="A22" s="118" t="s">
        <v>55</v>
      </c>
      <c r="B22" s="119"/>
      <c r="C22" s="119"/>
      <c r="D22" s="120"/>
      <c r="E22" s="18">
        <v>505.96</v>
      </c>
      <c r="F22" s="18">
        <v>460.94</v>
      </c>
      <c r="G22" s="18">
        <v>361.32</v>
      </c>
    </row>
    <row r="23" spans="1:10" ht="15.75" x14ac:dyDescent="0.25">
      <c r="A23" s="118" t="s">
        <v>56</v>
      </c>
      <c r="B23" s="119"/>
      <c r="C23" s="119"/>
      <c r="D23" s="120"/>
      <c r="E23" s="18"/>
      <c r="F23" s="18"/>
      <c r="G23" s="18"/>
    </row>
    <row r="24" spans="1:10" ht="15.75" x14ac:dyDescent="0.25">
      <c r="A24" s="118" t="s">
        <v>57</v>
      </c>
      <c r="B24" s="119"/>
      <c r="C24" s="119"/>
      <c r="D24" s="120"/>
      <c r="E24" s="18">
        <v>22986.65</v>
      </c>
      <c r="F24" s="18">
        <v>21887.96</v>
      </c>
      <c r="G24" s="18">
        <v>13379.83</v>
      </c>
    </row>
    <row r="25" spans="1:10" ht="15.75" x14ac:dyDescent="0.25">
      <c r="A25" s="118" t="s">
        <v>86</v>
      </c>
      <c r="B25" s="119"/>
      <c r="C25" s="119"/>
      <c r="D25" s="120"/>
      <c r="E25" s="18">
        <v>114.97</v>
      </c>
      <c r="F25" s="18">
        <v>0</v>
      </c>
      <c r="G25" s="18">
        <v>114.97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87</v>
      </c>
      <c r="B30" s="63"/>
      <c r="C30" s="63"/>
      <c r="D30" s="63"/>
      <c r="E30" s="63"/>
      <c r="F30" s="38">
        <f>'Ковенская 6 а(2021)'!F59</f>
        <v>-1118120.8358446197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55255.168823949673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'[6]УК ВР декабрь нар'!W326+'[6]УК ВР декабрь нар'!EX326</f>
        <v>3502.9031026907319</v>
      </c>
      <c r="G33" s="1"/>
      <c r="H33" s="1"/>
      <c r="L33" s="39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'[6]УК ВР декабрь нар'!X326+'[6]УК ВР декабрь нар'!EY326</f>
        <v>814.15839438369869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'[6]УК ВР декабрь нар'!Y326+'[6]УК ВР декабрь нар'!EZ326+'[6]УК ВР декабрь нар'!FB326+'[6]УК ВР декабрь нар'!AW326</f>
        <v>5027.2548999999999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'[6]УК ВР декабрь нар'!AV326+'[6]УК ВР декабрь нар'!FQ326</f>
        <v>41737.650000005495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5">
        <f>'[6]УК ВР декабрь нар'!AY326+'[6]УК ВР декабрь нар'!FR326</f>
        <v>4173.2024268697432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SUM(F40:F44)+3622.7</f>
        <v>67657.435186213494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5">
        <f>'[6]УК ВР декабрь нар'!CQ326+'[6]УК ВР декабрь нар'!DX326</f>
        <v>31990.278595589447</v>
      </c>
      <c r="G40" s="1"/>
      <c r="H40" s="1"/>
      <c r="L40" s="39"/>
    </row>
    <row r="41" spans="1:12" ht="15.75" hidden="1" x14ac:dyDescent="0.25">
      <c r="A41" s="79" t="s">
        <v>31</v>
      </c>
      <c r="B41" s="79"/>
      <c r="C41" s="79"/>
      <c r="D41" s="79"/>
      <c r="E41" s="79"/>
      <c r="F41" s="25">
        <f>'[6]УК ВР декабрь нар'!CR326+'[6]УК ВР декабрь нар'!DY326</f>
        <v>7333.915521173717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5">
        <f>'[6]УК ВР декабрь нар'!DZ326+'[6]УК ВР декабрь нар'!EA326+'[6]УК ВР декабрь нар'!CS326</f>
        <v>5446.9893624073966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5">
        <f>'[6]УК ВР декабрь нар'!DE326+'[6]УК ВР декабрь нар'!ET326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'[6]УК ВР декабрь нар'!DI326+'[6]УК ВР декабрь нар'!EU326</f>
        <v>19263.551707042934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120890.10799999999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нар'!GH326</f>
        <v>120054.34999999999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'[6]УК ВР декабрь нар'!GK326+'[6]УК ВР декабрь нар'!GL326+'[6]УК ВР декабрь нар'!GN326+'[6]УК ВР декабрь нар'!GO326+'[6]УК ВР декабрь нар'!GP326+'[6]УК ВР декабрь нар'!GQ326+'[6]УК ВР декабрь нар'!GR326+'[6]УК ВР декабрь нар'!GS326+'[6]УК ВР декабрь нар'!GT326+'[6]УК ВР декабрь нар'!GU326+'[6]УК ВР декабрь нар'!GV326</f>
        <v>835.75799999999992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243802.71201016317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15343.65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1183.43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14160.22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259146.36201016317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47293.8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46039.29</v>
      </c>
      <c r="G63" s="1"/>
      <c r="H63" s="28"/>
    </row>
    <row r="64" spans="1:15" ht="15.75" x14ac:dyDescent="0.25">
      <c r="A64" s="64" t="s">
        <v>88</v>
      </c>
      <c r="B64" s="64"/>
      <c r="C64" s="64"/>
      <c r="D64" s="64"/>
      <c r="E64" s="64"/>
      <c r="F64" s="26">
        <f>F30+F62-F61</f>
        <v>-1329973.3978547829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-1359531.2878547828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90</v>
      </c>
      <c r="B1" s="124"/>
      <c r="C1" s="124"/>
      <c r="D1" s="124"/>
      <c r="E1" s="124"/>
      <c r="F1" s="124"/>
      <c r="G1" s="112"/>
      <c r="I1" s="43"/>
    </row>
    <row r="2" spans="1:9" ht="22.5" customHeight="1" x14ac:dyDescent="0.2">
      <c r="A2" s="124" t="str">
        <f>'Ковенская 6 а(2022)'!A2:G2</f>
        <v>перед собственниками дома по адресу: ул. Ковенская 6 а</v>
      </c>
      <c r="B2" s="112"/>
      <c r="C2" s="112"/>
      <c r="D2" s="112"/>
      <c r="E2" s="112"/>
      <c r="F2" s="112"/>
      <c r="G2" s="112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-4403.95</v>
      </c>
      <c r="F10" s="55">
        <f>SUM(F11:F16)</f>
        <v>-773.29</v>
      </c>
      <c r="G10" s="55">
        <f>SUM(G11:G16)</f>
        <v>316377.5</v>
      </c>
    </row>
    <row r="11" spans="1:9" ht="15.75" x14ac:dyDescent="0.25">
      <c r="A11" s="118" t="s">
        <v>9</v>
      </c>
      <c r="B11" s="119"/>
      <c r="C11" s="119"/>
      <c r="D11" s="120"/>
      <c r="E11" s="18">
        <v>0</v>
      </c>
      <c r="F11" s="18">
        <v>0</v>
      </c>
      <c r="G11" s="18">
        <v>74190.149999999994</v>
      </c>
    </row>
    <row r="12" spans="1:9" ht="15.75" x14ac:dyDescent="0.25">
      <c r="A12" s="118" t="s">
        <v>10</v>
      </c>
      <c r="B12" s="119"/>
      <c r="C12" s="119"/>
      <c r="D12" s="120"/>
      <c r="E12" s="18">
        <v>0</v>
      </c>
      <c r="F12" s="18">
        <v>0</v>
      </c>
      <c r="G12" s="18">
        <v>0</v>
      </c>
    </row>
    <row r="13" spans="1:9" ht="15.75" x14ac:dyDescent="0.25">
      <c r="A13" s="118" t="s">
        <v>11</v>
      </c>
      <c r="B13" s="119"/>
      <c r="C13" s="119"/>
      <c r="D13" s="120"/>
      <c r="E13" s="18">
        <v>-1299.1099999999999</v>
      </c>
      <c r="F13" s="18">
        <v>-202.05</v>
      </c>
      <c r="G13" s="18">
        <v>46976.11</v>
      </c>
    </row>
    <row r="14" spans="1:9" ht="15.75" x14ac:dyDescent="0.25">
      <c r="A14" s="118" t="s">
        <v>12</v>
      </c>
      <c r="B14" s="119"/>
      <c r="C14" s="119"/>
      <c r="D14" s="120"/>
      <c r="E14" s="18">
        <v>-3104.84</v>
      </c>
      <c r="F14" s="18">
        <v>-571.24</v>
      </c>
      <c r="G14" s="18">
        <v>109243.36</v>
      </c>
    </row>
    <row r="15" spans="1:9" ht="15.75" x14ac:dyDescent="0.25">
      <c r="A15" s="133" t="s">
        <v>91</v>
      </c>
      <c r="B15" s="133"/>
      <c r="C15" s="133"/>
      <c r="D15" s="133"/>
      <c r="E15" s="18">
        <v>0</v>
      </c>
      <c r="F15" s="18">
        <v>0</v>
      </c>
      <c r="G15" s="18">
        <v>83047.11</v>
      </c>
    </row>
    <row r="16" spans="1:9" ht="15.75" x14ac:dyDescent="0.25">
      <c r="A16" s="118" t="s">
        <v>80</v>
      </c>
      <c r="B16" s="119"/>
      <c r="C16" s="119"/>
      <c r="D16" s="120"/>
      <c r="E16" s="18">
        <v>0</v>
      </c>
      <c r="F16" s="18">
        <v>0</v>
      </c>
      <c r="G16" s="18">
        <v>2920.77</v>
      </c>
    </row>
    <row r="17" spans="1:10" ht="63.75" customHeight="1" x14ac:dyDescent="0.25">
      <c r="A17" s="139" t="s">
        <v>81</v>
      </c>
      <c r="B17" s="140"/>
      <c r="C17" s="140"/>
      <c r="D17" s="141"/>
      <c r="E17" s="18">
        <v>47293.8</v>
      </c>
      <c r="F17" s="18">
        <v>40398.07</v>
      </c>
      <c r="G17" s="18">
        <v>36453.620000000003</v>
      </c>
    </row>
    <row r="18" spans="1:10" ht="15.75" hidden="1" x14ac:dyDescent="0.25">
      <c r="A18" s="133" t="s">
        <v>82</v>
      </c>
      <c r="B18" s="133"/>
      <c r="C18" s="133"/>
      <c r="D18" s="133"/>
      <c r="E18" s="18"/>
      <c r="F18" s="18"/>
      <c r="G18" s="18"/>
      <c r="J18" s="19"/>
    </row>
    <row r="19" spans="1:10" ht="15.75" hidden="1" x14ac:dyDescent="0.25">
      <c r="A19" s="133" t="s">
        <v>83</v>
      </c>
      <c r="B19" s="133"/>
      <c r="C19" s="133"/>
      <c r="D19" s="133"/>
      <c r="E19" s="18"/>
      <c r="F19" s="18"/>
      <c r="G19" s="18"/>
    </row>
    <row r="20" spans="1:10" ht="15.75" hidden="1" x14ac:dyDescent="0.25">
      <c r="A20" s="133" t="s">
        <v>84</v>
      </c>
      <c r="B20" s="133"/>
      <c r="C20" s="133"/>
      <c r="D20" s="133"/>
      <c r="E20" s="18"/>
      <c r="F20" s="18"/>
      <c r="G20" s="18"/>
    </row>
    <row r="21" spans="1:10" ht="32.25" customHeight="1" x14ac:dyDescent="0.25">
      <c r="A21" s="127" t="s">
        <v>85</v>
      </c>
      <c r="B21" s="128"/>
      <c r="C21" s="128"/>
      <c r="D21" s="129"/>
      <c r="E21" s="56">
        <f>SUM(E22:E25)</f>
        <v>26366.719999999998</v>
      </c>
      <c r="F21" s="56">
        <f>SUM(F22:F25)</f>
        <v>22157.199999999997</v>
      </c>
      <c r="G21" s="56">
        <f>SUM(G22:G25)</f>
        <v>18065.64</v>
      </c>
    </row>
    <row r="22" spans="1:10" ht="15.75" x14ac:dyDescent="0.25">
      <c r="A22" s="118" t="s">
        <v>92</v>
      </c>
      <c r="B22" s="119"/>
      <c r="C22" s="119"/>
      <c r="D22" s="120"/>
      <c r="E22" s="18">
        <v>566.96</v>
      </c>
      <c r="F22" s="18">
        <v>495.39</v>
      </c>
      <c r="G22" s="18">
        <v>432.89</v>
      </c>
    </row>
    <row r="23" spans="1:10" ht="15.75" x14ac:dyDescent="0.25">
      <c r="A23" s="118" t="s">
        <v>93</v>
      </c>
      <c r="B23" s="119"/>
      <c r="C23" s="119"/>
      <c r="D23" s="120"/>
      <c r="E23" s="18">
        <v>0</v>
      </c>
      <c r="F23" s="18">
        <v>0</v>
      </c>
      <c r="G23" s="18">
        <v>0</v>
      </c>
    </row>
    <row r="24" spans="1:10" ht="15.75" x14ac:dyDescent="0.25">
      <c r="A24" s="118" t="s">
        <v>57</v>
      </c>
      <c r="B24" s="119"/>
      <c r="C24" s="119"/>
      <c r="D24" s="120"/>
      <c r="E24" s="18">
        <v>25432.44</v>
      </c>
      <c r="F24" s="18">
        <v>21267.1</v>
      </c>
      <c r="G24" s="18">
        <v>17545.169999999998</v>
      </c>
    </row>
    <row r="25" spans="1:10" ht="15.75" x14ac:dyDescent="0.25">
      <c r="A25" s="118" t="s">
        <v>86</v>
      </c>
      <c r="B25" s="119"/>
      <c r="C25" s="119"/>
      <c r="D25" s="120"/>
      <c r="E25" s="18">
        <v>367.32</v>
      </c>
      <c r="F25" s="18">
        <v>394.71</v>
      </c>
      <c r="G25" s="18">
        <v>87.58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3" t="s">
        <v>94</v>
      </c>
      <c r="B30" s="63"/>
      <c r="C30" s="63"/>
      <c r="D30" s="63"/>
      <c r="E30" s="63"/>
      <c r="F30" s="38">
        <f>'Ковенская 6 а(2022)'!F64</f>
        <v>-1329973.3978547829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0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'[7]УК ВР декабрь нар'!W326+'[7]УК ВР декабрь нар'!FE326</f>
        <v>0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'[7]УК ВР декабрь нар'!FF326+'[7]УК ВР декабрь нар'!X326</f>
        <v>0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'[7]УК ВР декабрь нар'!Y326+'[7]УК ВР декабрь нар'!FH326+'[7]УК ВР декабрь нар'!AW326</f>
        <v>0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'[7]УК ВР декабрь нар'!AV326+'[7]УК ВР декабрь нар'!FX326</f>
        <v>0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5">
        <f>'[7]УК ВР декабрь нар'!FY326+'[7]УК ВР декабрь нар'!AX326</f>
        <v>0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SUM(F40:F44)+5676.2</f>
        <v>51037.353339975969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5">
        <f>'[7]УК ВР март нар'!CQ326+'[7]УК ВР декабрь нар'!CT326+'[7]УК ВР декабрь нар'!ED326+'[7]УК ВР декабрь нар'!EE326</f>
        <v>41645.341979530989</v>
      </c>
      <c r="G40" s="1"/>
      <c r="H40" s="1"/>
      <c r="L40" s="39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5">
        <f>'[7]УК ВР март нар'!CR326+'[7]УК ВР декабрь нар'!EF326</f>
        <v>358.31881076043197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5">
        <f>'[7]УК ВР март нар'!CS326+'[7]УК ВР декабрь нар'!EG326</f>
        <v>2071.1855779288589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5">
        <f>'[7]УК ВР декабрь нар'!FA326</f>
        <v>200.99999999999997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5">
        <f>'[7]УК ВР март нар'!DI326+'[7]УК ВР декабрь нар'!FB326</f>
        <v>1085.3069717556921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6">
        <f>SUM(F46:F54)</f>
        <v>103795.7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нар'!GO326+'[7]УК ВР декабрь нар'!GP326</f>
        <v>103795.7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'[7]УК ВР декабрь нар'!GR326+'[7]УК ВР декабрь нар'!GS326+'[7]УК ВР декабрь нар'!GT326+'[7]УК ВР декабрь нар'!GU326+'[7]УК ВР декабрь нар'!GV326+'[7]УК ВР декабрь нар'!GW326+'[7]УК ВР декабрь нар'!GX326+'[7]УК ВР декабрь нар'!GY326+'[7]УК ВР декабрь нар'!GZ326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6">
        <f>F31+F38+F45+F55</f>
        <v>154833.05333997597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15703.58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1723.47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13980.11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170536.63333997596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47293.8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40398.07</v>
      </c>
      <c r="G63" s="1"/>
      <c r="H63" s="28"/>
    </row>
    <row r="64" spans="1:15" ht="15.75" x14ac:dyDescent="0.25">
      <c r="A64" s="64" t="s">
        <v>88</v>
      </c>
      <c r="B64" s="64"/>
      <c r="C64" s="64"/>
      <c r="D64" s="64"/>
      <c r="E64" s="64"/>
      <c r="F64" s="26">
        <f>F30+F62-F61</f>
        <v>-1453216.2311947588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-1489669.8511947589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Ковенская 6 а</vt:lpstr>
      <vt:lpstr>Ковенская 6 а(2019)</vt:lpstr>
      <vt:lpstr>Ковенская 6 а(2020)</vt:lpstr>
      <vt:lpstr>Ковенская 6 а(2021)</vt:lpstr>
      <vt:lpstr>Ковенская 6 а(2022)</vt:lpstr>
      <vt:lpstr>Ковенская 6 а(2023)</vt:lpstr>
      <vt:lpstr>'Ковенская 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2023-03-28T13:44:32Z</cp:lastPrinted>
  <dcterms:created xsi:type="dcterms:W3CDTF">2013-05-24T09:13:10Z</dcterms:created>
  <dcterms:modified xsi:type="dcterms:W3CDTF">2024-05-20T10:59:40Z</dcterms:modified>
</cp:coreProperties>
</file>